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0" windowWidth="18795" windowHeight="11700"/>
  </bookViews>
  <sheets>
    <sheet name="Затраты на утилизацию" sheetId="1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_xlnm.Print_Area" localSheetId="0">'Затраты на утилизацию'!$A$1:$J$17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alcChain.xml><?xml version="1.0" encoding="utf-8"?>
<calcChain xmlns="http://schemas.openxmlformats.org/spreadsheetml/2006/main">
  <c r="F9" i="1" l="1"/>
  <c r="F10" i="1" l="1"/>
  <c r="J10" i="1" l="1"/>
  <c r="J9" i="1" l="1"/>
  <c r="J11" i="1" s="1"/>
</calcChain>
</file>

<file path=xl/sharedStrings.xml><?xml version="1.0" encoding="utf-8"?>
<sst xmlns="http://schemas.openxmlformats.org/spreadsheetml/2006/main" count="18" uniqueCount="17">
  <si>
    <t xml:space="preserve">Составил </t>
  </si>
  <si>
    <t>Объект:</t>
  </si>
  <si>
    <t>м3</t>
  </si>
  <si>
    <t>Наименование</t>
  </si>
  <si>
    <t>Ед. изм.</t>
  </si>
  <si>
    <t>Кол-во</t>
  </si>
  <si>
    <t>Стоимость, рублей без НДС</t>
  </si>
  <si>
    <t>Цена, рублей без НДС</t>
  </si>
  <si>
    <t>Итого</t>
  </si>
  <si>
    <t>В.М. Кукель</t>
  </si>
  <si>
    <t>Асфальтобетонный лом</t>
  </si>
  <si>
    <t>затрат на утилизацию строительного мусора и твердых бытовых отходов</t>
  </si>
  <si>
    <t>РАСЧЕТ</t>
  </si>
  <si>
    <t>Бетонный лом</t>
  </si>
  <si>
    <t>Стоимость определена в соответсвии с тарифом на услуги по утилизации твердых бытовых отходов для ООО УК "Полигон", осуществляющего деятельность по захоронению твердых коммунальных отходов на территории рабочего поселка Ордынское и Вагайцевского сельсовета Ордынского района Новосибирской области (Приказ Департамента по тарифам Новосибирской области №270 ЖКХ от 15.11.2016г.)</t>
  </si>
  <si>
    <t>Составлен в ценах по состоянию на 2 кв. 2018г.</t>
  </si>
  <si>
    <t xml:space="preserve">Благоустройство придомовой территории по ул. Карла Маркса 18 
п. Чернаково  Ордынского  района 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</si>
</sst>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See Note &quot;\ #"/>
    <numFmt numFmtId="165" formatCode="\$\ #,##0"/>
  </numFmts>
  <fonts count="32" x14ac:knownFonts="1">
    <font>
      <sz val="10"/>
      <name val="Arial"/>
    </font>
    <font>
      <b/>
      <sz val="8"/>
      <name val="Times New Roman"/>
      <family val="1"/>
      <charset val="204"/>
    </font>
    <font>
      <sz val="10"/>
      <name val="Arial Cyr"/>
    </font>
    <font>
      <sz val="8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sz val="9"/>
      <name val="Times New Roman"/>
      <family val="1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" fillId="0" borderId="0"/>
    <xf numFmtId="0" fontId="2" fillId="0" borderId="0"/>
    <xf numFmtId="164" fontId="3" fillId="0" borderId="0">
      <alignment horizontal="left"/>
    </xf>
    <xf numFmtId="165" fontId="4" fillId="0" borderId="0"/>
    <xf numFmtId="164" fontId="3" fillId="0" borderId="0">
      <alignment horizontal="left"/>
    </xf>
    <xf numFmtId="0" fontId="5" fillId="0" borderId="1">
      <alignment horizontal="center"/>
    </xf>
    <xf numFmtId="0" fontId="7" fillId="0" borderId="0">
      <alignment vertical="top"/>
    </xf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2" applyNumberFormat="0" applyAlignment="0" applyProtection="0"/>
    <xf numFmtId="0" fontId="5" fillId="0" borderId="1">
      <alignment horizontal="center"/>
    </xf>
    <xf numFmtId="0" fontId="5" fillId="0" borderId="0">
      <alignment vertical="top"/>
    </xf>
    <xf numFmtId="0" fontId="15" fillId="20" borderId="3" applyNumberFormat="0" applyAlignment="0" applyProtection="0"/>
    <xf numFmtId="0" fontId="16" fillId="20" borderId="2" applyNumberFormat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7" fillId="0" borderId="0"/>
    <xf numFmtId="0" fontId="20" fillId="0" borderId="7" applyNumberFormat="0" applyFill="0" applyAlignment="0" applyProtection="0"/>
    <xf numFmtId="0" fontId="5" fillId="0" borderId="0">
      <alignment horizontal="right" vertical="top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21" fillId="21" borderId="8" applyNumberFormat="0" applyAlignment="0" applyProtection="0"/>
    <xf numFmtId="0" fontId="5" fillId="0" borderId="1">
      <alignment horizontal="center"/>
    </xf>
    <xf numFmtId="0" fontId="7" fillId="0" borderId="0">
      <alignment vertical="top"/>
    </xf>
    <xf numFmtId="0" fontId="7" fillId="0" borderId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5" fillId="0" borderId="1">
      <alignment horizontal="center"/>
    </xf>
    <xf numFmtId="0" fontId="7" fillId="0" borderId="0"/>
    <xf numFmtId="0" fontId="6" fillId="0" borderId="0"/>
    <xf numFmtId="0" fontId="7" fillId="0" borderId="0"/>
    <xf numFmtId="0" fontId="6" fillId="0" borderId="0"/>
    <xf numFmtId="0" fontId="5" fillId="0" borderId="0"/>
    <xf numFmtId="0" fontId="5" fillId="0" borderId="1">
      <alignment horizontal="center" wrapText="1"/>
    </xf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5" fillId="0" borderId="1">
      <alignment horizontal="center"/>
    </xf>
    <xf numFmtId="0" fontId="7" fillId="0" borderId="0"/>
    <xf numFmtId="0" fontId="5" fillId="0" borderId="1">
      <alignment horizontal="center" wrapText="1"/>
    </xf>
    <xf numFmtId="0" fontId="5" fillId="0" borderId="1">
      <alignment horizontal="center"/>
    </xf>
    <xf numFmtId="0" fontId="26" fillId="0" borderId="10" applyNumberFormat="0" applyFill="0" applyAlignment="0" applyProtection="0"/>
    <xf numFmtId="0" fontId="5" fillId="0" borderId="0">
      <alignment horizontal="center" vertical="top" wrapText="1"/>
    </xf>
    <xf numFmtId="0" fontId="8" fillId="0" borderId="0"/>
    <xf numFmtId="0" fontId="27" fillId="0" borderId="0" applyNumberFormat="0" applyFill="0" applyBorder="0" applyAlignment="0" applyProtection="0"/>
    <xf numFmtId="0" fontId="5" fillId="0" borderId="0">
      <alignment horizontal="center"/>
    </xf>
    <xf numFmtId="0" fontId="7" fillId="0" borderId="0"/>
    <xf numFmtId="0" fontId="5" fillId="0" borderId="0">
      <alignment horizontal="left" vertical="top"/>
    </xf>
    <xf numFmtId="0" fontId="28" fillId="4" borderId="0" applyNumberFormat="0" applyBorder="0" applyAlignment="0" applyProtection="0"/>
    <xf numFmtId="0" fontId="7" fillId="0" borderId="1">
      <alignment vertical="top" wrapText="1"/>
    </xf>
    <xf numFmtId="0" fontId="5" fillId="0" borderId="0"/>
  </cellStyleXfs>
  <cellXfs count="28">
    <xf numFmtId="0" fontId="0" fillId="0" borderId="0" xfId="0"/>
    <xf numFmtId="0" fontId="7" fillId="0" borderId="0" xfId="61"/>
    <xf numFmtId="0" fontId="6" fillId="0" borderId="0" xfId="60"/>
    <xf numFmtId="0" fontId="7" fillId="0" borderId="0" xfId="61" applyFont="1"/>
    <xf numFmtId="0" fontId="10" fillId="0" borderId="0" xfId="61" applyFont="1"/>
    <xf numFmtId="0" fontId="11" fillId="0" borderId="0" xfId="62" applyFont="1"/>
    <xf numFmtId="0" fontId="11" fillId="0" borderId="0" xfId="61" applyFont="1"/>
    <xf numFmtId="0" fontId="29" fillId="0" borderId="0" xfId="61" applyFont="1"/>
    <xf numFmtId="0" fontId="29" fillId="0" borderId="0" xfId="62" applyFont="1"/>
    <xf numFmtId="0" fontId="30" fillId="0" borderId="0" xfId="62" applyFont="1" applyAlignment="1">
      <alignment horizontal="center"/>
    </xf>
    <xf numFmtId="0" fontId="30" fillId="0" borderId="0" xfId="62" applyFont="1" applyAlignment="1">
      <alignment horizontal="center" vertical="top"/>
    </xf>
    <xf numFmtId="0" fontId="30" fillId="0" borderId="0" xfId="61" applyFont="1"/>
    <xf numFmtId="0" fontId="30" fillId="0" borderId="0" xfId="62" applyFont="1"/>
    <xf numFmtId="0" fontId="29" fillId="0" borderId="0" xfId="62" applyFont="1" applyAlignment="1"/>
    <xf numFmtId="0" fontId="31" fillId="0" borderId="0" xfId="61" applyFont="1" applyAlignment="1">
      <alignment horizontal="center"/>
    </xf>
    <xf numFmtId="0" fontId="29" fillId="0" borderId="0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4" fontId="29" fillId="0" borderId="1" xfId="61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0" xfId="62" applyFont="1" applyAlignment="1">
      <alignment horizontal="center"/>
    </xf>
    <xf numFmtId="0" fontId="29" fillId="0" borderId="1" xfId="0" applyFont="1" applyBorder="1" applyAlignment="1">
      <alignment horizontal="center" vertical="center" wrapText="1"/>
    </xf>
    <xf numFmtId="0" fontId="29" fillId="0" borderId="0" xfId="62" applyFont="1" applyAlignment="1">
      <alignment horizontal="left" vertical="top" wrapText="1"/>
    </xf>
    <xf numFmtId="0" fontId="29" fillId="0" borderId="11" xfId="62" applyFont="1" applyBorder="1" applyAlignment="1">
      <alignment horizontal="left" vertical="top" wrapText="1"/>
    </xf>
    <xf numFmtId="0" fontId="29" fillId="0" borderId="13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4" fontId="29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</cellXfs>
  <cellStyles count="8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Flag" xfId="19"/>
    <cellStyle name="Normal_laroux" xfId="20"/>
    <cellStyle name="Option" xfId="21"/>
    <cellStyle name="Price" xfId="22"/>
    <cellStyle name="Unit" xfId="23"/>
    <cellStyle name="Акт" xfId="24"/>
    <cellStyle name="АктМТСН" xfId="25"/>
    <cellStyle name="Акцент1" xfId="26" builtinId="29" customBuiltin="1"/>
    <cellStyle name="Акцент2" xfId="27" builtinId="33" customBuiltin="1"/>
    <cellStyle name="Акцент3" xfId="28" builtinId="37" customBuiltin="1"/>
    <cellStyle name="Акцент4" xfId="29" builtinId="41" customBuiltin="1"/>
    <cellStyle name="Акцент5" xfId="30" builtinId="45" customBuiltin="1"/>
    <cellStyle name="Акцент6" xfId="31" builtinId="49" customBuiltin="1"/>
    <cellStyle name="Ввод " xfId="32" builtinId="20" customBuiltin="1"/>
    <cellStyle name="ВедРесурсов" xfId="33"/>
    <cellStyle name="ВедРесурсовАкт" xfId="34"/>
    <cellStyle name="Вывод" xfId="35" builtinId="21" customBuiltin="1"/>
    <cellStyle name="Вычисление" xfId="36" builtinId="22" customBuiltin="1"/>
    <cellStyle name="Заголовок 1" xfId="37" builtinId="16" customBuiltin="1"/>
    <cellStyle name="Заголовок 2" xfId="38" builtinId="17" customBuiltin="1"/>
    <cellStyle name="Заголовок 3" xfId="39" builtinId="18" customBuiltin="1"/>
    <cellStyle name="Заголовок 4" xfId="40" builtinId="19" customBuiltin="1"/>
    <cellStyle name="Индексы" xfId="41"/>
    <cellStyle name="Итог" xfId="42" builtinId="25" customBuiltin="1"/>
    <cellStyle name="Итоги" xfId="43"/>
    <cellStyle name="ИтогоАктБазЦ" xfId="44"/>
    <cellStyle name="ИтогоАктБИМ" xfId="45"/>
    <cellStyle name="ИтогоАктРесМет" xfId="46"/>
    <cellStyle name="ИтогоАктТекЦ" xfId="47"/>
    <cellStyle name="ИтогоБазЦ" xfId="48"/>
    <cellStyle name="ИтогоБИМ" xfId="49"/>
    <cellStyle name="ИтогоРесМет" xfId="50"/>
    <cellStyle name="ИтогоТекЦ" xfId="51"/>
    <cellStyle name="Контрольная ячейка" xfId="52" builtinId="23" customBuiltin="1"/>
    <cellStyle name="ЛокСмета" xfId="53"/>
    <cellStyle name="ЛокСмМТСН" xfId="54"/>
    <cellStyle name="М29" xfId="55"/>
    <cellStyle name="Название" xfId="56" builtinId="15" customBuiltin="1"/>
    <cellStyle name="Нейтральный" xfId="57" builtinId="28" customBuiltin="1"/>
    <cellStyle name="ОбСмета" xfId="58"/>
    <cellStyle name="Обычный" xfId="0" builtinId="0"/>
    <cellStyle name="Обычный 2" xfId="59"/>
    <cellStyle name="Обычный_а.д.28км(Н-1412-Мих.-Лебед.)в Куйбыш.р-не" xfId="60"/>
    <cellStyle name="Обычный_ПОКРОВКА,км4-км9" xfId="61"/>
    <cellStyle name="Обычный_Расчет№3(шал)" xfId="62"/>
    <cellStyle name="Параметр" xfId="63"/>
    <cellStyle name="ПеременныеСметы" xfId="64"/>
    <cellStyle name="Плохой" xfId="65" builtinId="27" customBuiltin="1"/>
    <cellStyle name="Пояснение" xfId="66" builtinId="53" customBuiltin="1"/>
    <cellStyle name="Примечание" xfId="67" builtinId="10" customBuiltin="1"/>
    <cellStyle name="РесСмета" xfId="68"/>
    <cellStyle name="СводВедРес" xfId="69"/>
    <cellStyle name="СводкаСтоимРаб" xfId="70"/>
    <cellStyle name="СводРасч" xfId="71"/>
    <cellStyle name="Связанная ячейка" xfId="72" builtinId="24" customBuiltin="1"/>
    <cellStyle name="Список ресурсов" xfId="73"/>
    <cellStyle name="ТЕКСТ" xfId="74"/>
    <cellStyle name="Текст предупреждения" xfId="75" builtinId="11" customBuiltin="1"/>
    <cellStyle name="Титул" xfId="76"/>
    <cellStyle name="Формула" xfId="77"/>
    <cellStyle name="Хвост" xfId="78"/>
    <cellStyle name="Хороший" xfId="79" builtinId="26" customBuiltin="1"/>
    <cellStyle name="Ценник" xfId="80"/>
    <cellStyle name="Экспертиза" xfId="8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BreakPreview" zoomScale="90" zoomScaleNormal="100" zoomScaleSheetLayoutView="90" workbookViewId="0">
      <selection activeCell="M6" sqref="M6"/>
    </sheetView>
  </sheetViews>
  <sheetFormatPr defaultRowHeight="12.75" x14ac:dyDescent="0.2"/>
  <cols>
    <col min="1" max="2" width="9.140625" style="1"/>
    <col min="3" max="3" width="12" style="1" customWidth="1"/>
    <col min="4" max="4" width="7" style="1" customWidth="1"/>
    <col min="5" max="5" width="6.7109375" style="1" customWidth="1"/>
    <col min="6" max="6" width="7.42578125" style="1" customWidth="1"/>
    <col min="7" max="7" width="8.5703125" style="1" customWidth="1"/>
    <col min="8" max="8" width="5.7109375" style="1" customWidth="1"/>
    <col min="9" max="9" width="7.5703125" style="1" customWidth="1"/>
    <col min="10" max="10" width="16.28515625" style="1" customWidth="1"/>
    <col min="11" max="16384" width="9.140625" style="1"/>
  </cols>
  <sheetData>
    <row r="1" spans="1:11" s="2" customFormat="1" ht="15.75" x14ac:dyDescent="0.25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</row>
    <row r="2" spans="1:11" ht="15.75" x14ac:dyDescent="0.25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</row>
    <row r="3" spans="1:11" ht="15.75" x14ac:dyDescent="0.25">
      <c r="A3" s="9"/>
      <c r="B3" s="9"/>
      <c r="C3" s="9"/>
      <c r="D3" s="9"/>
      <c r="E3" s="9"/>
      <c r="F3" s="9"/>
      <c r="G3" s="9"/>
      <c r="H3" s="9"/>
      <c r="I3" s="9"/>
      <c r="J3" s="7"/>
    </row>
    <row r="4" spans="1:11" ht="33" customHeight="1" x14ac:dyDescent="0.2">
      <c r="A4" s="10" t="s">
        <v>1</v>
      </c>
      <c r="B4" s="21" t="s">
        <v>16</v>
      </c>
      <c r="C4" s="21"/>
      <c r="D4" s="21"/>
      <c r="E4" s="21"/>
      <c r="F4" s="21"/>
      <c r="G4" s="21"/>
      <c r="H4" s="21"/>
      <c r="I4" s="21"/>
      <c r="J4" s="21"/>
    </row>
    <row r="5" spans="1:11" ht="15.75" x14ac:dyDescent="0.25">
      <c r="A5" s="11"/>
      <c r="B5" s="11"/>
      <c r="C5" s="11"/>
      <c r="D5" s="11"/>
      <c r="E5" s="11"/>
      <c r="F5" s="11"/>
      <c r="G5" s="12"/>
      <c r="H5" s="11"/>
      <c r="I5" s="7"/>
      <c r="J5" s="7"/>
    </row>
    <row r="6" spans="1:11" ht="15.75" x14ac:dyDescent="0.25">
      <c r="A6" s="11" t="s">
        <v>15</v>
      </c>
      <c r="B6" s="11"/>
      <c r="C6" s="11"/>
      <c r="D6" s="11"/>
      <c r="E6" s="11"/>
      <c r="F6" s="11"/>
      <c r="G6" s="12"/>
      <c r="H6" s="11"/>
      <c r="I6" s="7"/>
      <c r="J6" s="7"/>
    </row>
    <row r="7" spans="1:11" ht="15.75" x14ac:dyDescent="0.25">
      <c r="A7" s="11"/>
      <c r="B7" s="11"/>
      <c r="C7" s="11"/>
      <c r="D7" s="11"/>
      <c r="E7" s="11"/>
      <c r="F7" s="11"/>
      <c r="G7" s="12"/>
      <c r="H7" s="11"/>
      <c r="I7" s="7"/>
      <c r="J7" s="7"/>
    </row>
    <row r="8" spans="1:11" ht="54" customHeight="1" x14ac:dyDescent="0.2">
      <c r="A8" s="20" t="s">
        <v>3</v>
      </c>
      <c r="B8" s="20"/>
      <c r="C8" s="20"/>
      <c r="D8" s="20"/>
      <c r="E8" s="16" t="s">
        <v>4</v>
      </c>
      <c r="F8" s="20" t="s">
        <v>5</v>
      </c>
      <c r="G8" s="20"/>
      <c r="H8" s="20" t="s">
        <v>7</v>
      </c>
      <c r="I8" s="20"/>
      <c r="J8" s="16" t="s">
        <v>6</v>
      </c>
      <c r="K8" s="15"/>
    </row>
    <row r="9" spans="1:11" ht="33" customHeight="1" x14ac:dyDescent="0.2">
      <c r="A9" s="27" t="s">
        <v>10</v>
      </c>
      <c r="B9" s="27"/>
      <c r="C9" s="27"/>
      <c r="D9" s="27"/>
      <c r="E9" s="16" t="s">
        <v>2</v>
      </c>
      <c r="F9" s="26">
        <f>30.6*0.1</f>
        <v>3.0600000000000005</v>
      </c>
      <c r="G9" s="26"/>
      <c r="H9" s="26">
        <v>85.93</v>
      </c>
      <c r="I9" s="26"/>
      <c r="J9" s="17">
        <f t="shared" ref="J9" si="0">F9*H9</f>
        <v>262.94580000000008</v>
      </c>
      <c r="K9" s="15"/>
    </row>
    <row r="10" spans="1:11" ht="33" customHeight="1" x14ac:dyDescent="0.2">
      <c r="A10" s="27" t="s">
        <v>13</v>
      </c>
      <c r="B10" s="27"/>
      <c r="C10" s="27"/>
      <c r="D10" s="27"/>
      <c r="E10" s="18" t="s">
        <v>2</v>
      </c>
      <c r="F10" s="26">
        <f>177.7*0.016</f>
        <v>2.8431999999999999</v>
      </c>
      <c r="G10" s="26"/>
      <c r="H10" s="26">
        <v>85.93</v>
      </c>
      <c r="I10" s="26"/>
      <c r="J10" s="17">
        <f>F10*H10</f>
        <v>244.31617600000001</v>
      </c>
      <c r="K10" s="15"/>
    </row>
    <row r="11" spans="1:11" ht="33" customHeight="1" x14ac:dyDescent="0.2">
      <c r="A11" s="23" t="s">
        <v>8</v>
      </c>
      <c r="B11" s="24"/>
      <c r="C11" s="24"/>
      <c r="D11" s="24"/>
      <c r="E11" s="24"/>
      <c r="F11" s="24"/>
      <c r="G11" s="24"/>
      <c r="H11" s="24"/>
      <c r="I11" s="25"/>
      <c r="J11" s="17">
        <f>SUM(J9:J10)</f>
        <v>507.26197600000012</v>
      </c>
      <c r="K11" s="15"/>
    </row>
    <row r="12" spans="1:11" ht="79.5" customHeight="1" x14ac:dyDescent="0.2">
      <c r="A12" s="22" t="s">
        <v>14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1" ht="15.75" x14ac:dyDescent="0.25">
      <c r="A13" s="13"/>
      <c r="B13" s="13"/>
      <c r="C13" s="13"/>
      <c r="D13" s="13"/>
      <c r="E13" s="13"/>
      <c r="F13" s="13"/>
      <c r="G13" s="13"/>
      <c r="H13" s="13"/>
      <c r="I13" s="14"/>
      <c r="J13" s="7"/>
    </row>
    <row r="14" spans="1:11" ht="15.75" x14ac:dyDescent="0.25">
      <c r="A14" s="8"/>
      <c r="B14" s="8"/>
      <c r="C14" s="8"/>
      <c r="D14" s="8"/>
      <c r="E14" s="8"/>
      <c r="F14" s="8"/>
      <c r="G14" s="8"/>
      <c r="H14" s="11"/>
      <c r="I14" s="7"/>
      <c r="J14" s="7"/>
    </row>
    <row r="15" spans="1:11" ht="15.75" x14ac:dyDescent="0.25">
      <c r="A15" s="8"/>
      <c r="B15" s="8"/>
      <c r="C15" s="8"/>
      <c r="D15" s="8"/>
      <c r="E15" s="8"/>
      <c r="F15" s="8"/>
      <c r="G15" s="8"/>
      <c r="H15" s="11"/>
      <c r="I15" s="7"/>
      <c r="J15" s="7"/>
    </row>
    <row r="16" spans="1:11" ht="15.75" x14ac:dyDescent="0.25">
      <c r="A16" s="8"/>
      <c r="B16" s="8"/>
      <c r="C16" s="8"/>
      <c r="D16" s="8"/>
      <c r="E16" s="8"/>
      <c r="F16" s="8"/>
      <c r="G16" s="8"/>
      <c r="H16" s="11"/>
      <c r="I16" s="7"/>
      <c r="J16" s="7"/>
    </row>
    <row r="17" spans="1:10" ht="15.75" x14ac:dyDescent="0.25">
      <c r="A17" s="13" t="s">
        <v>0</v>
      </c>
      <c r="B17" s="13"/>
      <c r="C17" s="13"/>
      <c r="D17" s="13" t="s">
        <v>9</v>
      </c>
      <c r="E17" s="13"/>
      <c r="F17" s="13"/>
      <c r="G17" s="13"/>
      <c r="H17" s="11"/>
      <c r="I17" s="7"/>
      <c r="J17" s="7"/>
    </row>
    <row r="18" spans="1:10" ht="15.75" x14ac:dyDescent="0.25">
      <c r="A18" s="7"/>
      <c r="B18" s="7"/>
      <c r="C18" s="7"/>
      <c r="D18" s="7"/>
      <c r="E18" s="7"/>
      <c r="F18" s="7"/>
      <c r="G18" s="8"/>
      <c r="H18" s="7"/>
      <c r="I18" s="7"/>
      <c r="J18" s="7"/>
    </row>
    <row r="19" spans="1:10" x14ac:dyDescent="0.2">
      <c r="A19" s="4"/>
      <c r="B19" s="4"/>
      <c r="C19" s="4"/>
      <c r="D19" s="4"/>
      <c r="E19" s="4"/>
      <c r="F19" s="4"/>
      <c r="G19" s="5"/>
    </row>
    <row r="20" spans="1:10" x14ac:dyDescent="0.2">
      <c r="A20" s="4"/>
      <c r="B20" s="4"/>
      <c r="C20" s="4"/>
      <c r="D20" s="4"/>
      <c r="E20" s="4"/>
      <c r="F20" s="4"/>
      <c r="G20" s="5"/>
    </row>
    <row r="21" spans="1:10" x14ac:dyDescent="0.2">
      <c r="A21" s="4"/>
      <c r="B21" s="4"/>
      <c r="C21" s="4"/>
      <c r="D21" s="4"/>
      <c r="E21" s="4"/>
      <c r="F21" s="4"/>
      <c r="G21" s="6"/>
    </row>
    <row r="22" spans="1:10" x14ac:dyDescent="0.2">
      <c r="A22" s="4"/>
      <c r="B22" s="4"/>
      <c r="C22" s="4"/>
      <c r="D22" s="4"/>
      <c r="E22" s="4"/>
      <c r="F22" s="4"/>
      <c r="G22" s="4"/>
    </row>
    <row r="23" spans="1:10" x14ac:dyDescent="0.2">
      <c r="C23" s="3"/>
    </row>
  </sheetData>
  <mergeCells count="14">
    <mergeCell ref="A2:J2"/>
    <mergeCell ref="A1:J1"/>
    <mergeCell ref="A8:D8"/>
    <mergeCell ref="B4:J4"/>
    <mergeCell ref="A12:J12"/>
    <mergeCell ref="A11:I11"/>
    <mergeCell ref="H8:I8"/>
    <mergeCell ref="H9:I9"/>
    <mergeCell ref="F8:G8"/>
    <mergeCell ref="F9:G9"/>
    <mergeCell ref="A9:D9"/>
    <mergeCell ref="A10:D10"/>
    <mergeCell ref="F10:G10"/>
    <mergeCell ref="H10:I10"/>
  </mergeCells>
  <phoneticPr fontId="9" type="noConversion"/>
  <pageMargins left="0.98425196850393704" right="0.19685039370078741" top="0.39370078740157483" bottom="0.19685039370078741" header="0.51181102362204722" footer="0.51181102362204722"/>
  <pageSetup paperSize="9" scale="99" fitToWidth="12" fitToHeight="14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Затраты на утилизацию</vt:lpstr>
      <vt:lpstr>'Затраты на утилизацию'!Область_печати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Тараканов</dc:creator>
  <cp:lastModifiedBy>Smeta</cp:lastModifiedBy>
  <cp:lastPrinted>2016-04-24T15:54:41Z</cp:lastPrinted>
  <dcterms:created xsi:type="dcterms:W3CDTF">2010-11-12T10:29:02Z</dcterms:created>
  <dcterms:modified xsi:type="dcterms:W3CDTF">2018-06-22T02:35:29Z</dcterms:modified>
</cp:coreProperties>
</file>